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ministratore\Desktop\EXCEL A 0 KAOUR\"/>
    </mc:Choice>
  </mc:AlternateContent>
  <xr:revisionPtr revIDLastSave="0" documentId="13_ncr:1_{EDB273AE-FF6C-4740-9E38-A8960F1DE97D}" xr6:coauthVersionLast="47" xr6:coauthVersionMax="47" xr10:uidLastSave="{00000000-0000-0000-0000-000000000000}"/>
  <bookViews>
    <workbookView xWindow="-108" yWindow="-108" windowWidth="23256" windowHeight="12456" xr2:uid="{EA6E75DB-D311-496E-A148-E33A8F382BC5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7" i="1" l="1"/>
  <c r="E18" i="1"/>
  <c r="E16" i="1"/>
  <c r="E12" i="1"/>
  <c r="E13" i="1"/>
  <c r="E14" i="1"/>
  <c r="E11" i="1"/>
  <c r="E5" i="1"/>
  <c r="E6" i="1"/>
  <c r="E7" i="1"/>
  <c r="E8" i="1"/>
  <c r="E4" i="1"/>
  <c r="E9" i="1" l="1"/>
  <c r="E19" i="1"/>
  <c r="E20" i="1"/>
</calcChain>
</file>

<file path=xl/sharedStrings.xml><?xml version="1.0" encoding="utf-8"?>
<sst xmlns="http://schemas.openxmlformats.org/spreadsheetml/2006/main" count="36" uniqueCount="28">
  <si>
    <t>Travaux de Terrassement et de debrouissallage</t>
  </si>
  <si>
    <t>Décaissement pour atteindre le fond et forme</t>
  </si>
  <si>
    <t>Mise en place d'une couche anticontaminante en sable de dune sur 20 CM</t>
  </si>
  <si>
    <t>F et P de bordure en béton à 350/3m3 de CPA jointées au mortier de ciment 50X25X7</t>
  </si>
  <si>
    <t xml:space="preserve">F et P de béton armée de fer de 6 avec mailles de 20X20 dosé à 250kg/m3 de CPA sur 13 cm d'epaisseur + Chape incorporé, barbatiné et bouchardée y/c joints de 5 mm en matiére souple </t>
  </si>
  <si>
    <t xml:space="preserve">TOTAL GROS ŒUVRES </t>
  </si>
  <si>
    <t xml:space="preserve">camp de hand ball </t>
  </si>
  <si>
    <t xml:space="preserve">poteaux de basket ball seniors </t>
  </si>
  <si>
    <t>poteaux de basket ball cadets</t>
  </si>
  <si>
    <t xml:space="preserve">poteaux de volley ball amovibles </t>
  </si>
  <si>
    <t xml:space="preserve">Traçage des differentes aires de jeux: </t>
  </si>
  <si>
    <t xml:space="preserve">Rouge pour le basket ball </t>
  </si>
  <si>
    <t xml:space="preserve">Bleu pour le volley ball </t>
  </si>
  <si>
    <t xml:space="preserve">Jaune pour le hand ball </t>
  </si>
  <si>
    <t xml:space="preserve">LA SOMME TOTAL EST DE </t>
  </si>
  <si>
    <t xml:space="preserve">DESIGNATION </t>
  </si>
  <si>
    <t>U</t>
  </si>
  <si>
    <t>QTE</t>
  </si>
  <si>
    <t>PU</t>
  </si>
  <si>
    <t>MONTANT</t>
  </si>
  <si>
    <t>ens</t>
  </si>
  <si>
    <t>m3</t>
  </si>
  <si>
    <t>ml</t>
  </si>
  <si>
    <t>u</t>
  </si>
  <si>
    <t xml:space="preserve">P et F d'équipement: </t>
  </si>
  <si>
    <t>Total traçage des differents aires de jeux</t>
  </si>
  <si>
    <t>DEVIS QUANTITATIF TERRAIN MULTIFONCTIONNEL</t>
  </si>
  <si>
    <t>Construction et réhabilitation d'infrastructures au profit des communautés locales, Village de Mangacounda, commune de Kaour, Département de Goudomp, Région de Sédhiou, République du Sénégal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</si>
</sst>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00000"/>
      <name val="Times New Roman"/>
      <family val="2"/>
    </font>
    <font>
      <sz val="8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4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5" fillId="0" borderId="1" xfId="0" applyFont="1" applyBorder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/>
    </xf>
    <xf numFmtId="0" fontId="0" fillId="2" borderId="1" xfId="0" applyFill="1" applyBorder="1"/>
    <xf numFmtId="4" fontId="2" fillId="2" borderId="1" xfId="0" applyNumberFormat="1" applyFont="1" applyFill="1" applyBorder="1" applyAlignment="1">
      <alignment horizontal="center" vertical="center" shrinkToFit="1"/>
    </xf>
    <xf numFmtId="0" fontId="4" fillId="2" borderId="1" xfId="0" applyFont="1" applyFill="1" applyBorder="1"/>
    <xf numFmtId="0" fontId="1" fillId="0" borderId="1" xfId="0" applyFont="1" applyBorder="1"/>
    <xf numFmtId="0" fontId="6" fillId="0" borderId="2" xfId="0" applyFont="1" applyFill="1" applyBorder="1" applyAlignment="1">
      <alignment vertical="justify"/>
    </xf>
    <xf numFmtId="0" fontId="6" fillId="3" borderId="1" xfId="0" applyFont="1" applyFill="1" applyBorder="1" applyAlignment="1">
      <alignment horizontal="center" vertical="justify"/>
    </xf>
    <xf numFmtId="4" fontId="4" fillId="0" borderId="1" xfId="0" applyNumberFormat="1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CE609-FCB2-4EF8-AE05-38EE9E5514EC}">
  <dimension ref="A1:F20"/>
  <sheetViews>
    <sheetView tabSelected="1" topLeftCell="A5" workbookViewId="0">
      <selection activeCell="E20" sqref="E20"/>
    </sheetView>
  </sheetViews>
  <sheetFormatPr defaultColWidth="11.44140625" defaultRowHeight="14.4" x14ac:dyDescent="0.3"/>
  <cols>
    <col min="1" max="1" width="52.88671875" customWidth="1"/>
    <col min="5" max="5" width="17.109375" customWidth="1"/>
  </cols>
  <sheetData>
    <row r="1" spans="1:6" ht="69.900000000000006" customHeight="1" x14ac:dyDescent="0.3">
      <c r="A1" s="17" t="s">
        <v>27</v>
      </c>
      <c r="B1" s="17"/>
      <c r="C1" s="17"/>
      <c r="D1" s="17"/>
      <c r="E1" s="17"/>
      <c r="F1" s="16"/>
    </row>
    <row r="2" spans="1:6" ht="18" x14ac:dyDescent="0.3">
      <c r="A2" s="17" t="s">
        <v>26</v>
      </c>
      <c r="B2" s="17"/>
      <c r="C2" s="17"/>
      <c r="D2" s="17"/>
      <c r="E2" s="17"/>
    </row>
    <row r="3" spans="1:6" ht="15.6" x14ac:dyDescent="0.3">
      <c r="A3" s="4" t="s">
        <v>15</v>
      </c>
      <c r="B3" s="4" t="s">
        <v>16</v>
      </c>
      <c r="C3" s="4" t="s">
        <v>17</v>
      </c>
      <c r="D3" s="4" t="s">
        <v>18</v>
      </c>
      <c r="E3" s="4" t="s">
        <v>19</v>
      </c>
    </row>
    <row r="4" spans="1:6" ht="15.6" x14ac:dyDescent="0.3">
      <c r="A4" s="2" t="s">
        <v>0</v>
      </c>
      <c r="B4" s="8" t="s">
        <v>20</v>
      </c>
      <c r="C4" s="7">
        <v>1</v>
      </c>
      <c r="D4" s="9"/>
      <c r="E4" s="9">
        <f>C4*D4</f>
        <v>0</v>
      </c>
    </row>
    <row r="5" spans="1:6" ht="15.6" x14ac:dyDescent="0.3">
      <c r="A5" s="2" t="s">
        <v>1</v>
      </c>
      <c r="B5" s="8" t="s">
        <v>21</v>
      </c>
      <c r="C5" s="7">
        <v>252</v>
      </c>
      <c r="D5" s="9"/>
      <c r="E5" s="9">
        <f t="shared" ref="E5:E8" si="0">C5*D5</f>
        <v>0</v>
      </c>
    </row>
    <row r="6" spans="1:6" ht="31.2" x14ac:dyDescent="0.3">
      <c r="A6" s="5" t="s">
        <v>2</v>
      </c>
      <c r="B6" s="8" t="s">
        <v>21</v>
      </c>
      <c r="C6" s="7">
        <v>189</v>
      </c>
      <c r="D6" s="9"/>
      <c r="E6" s="9">
        <f t="shared" si="0"/>
        <v>0</v>
      </c>
    </row>
    <row r="7" spans="1:6" ht="31.2" x14ac:dyDescent="0.3">
      <c r="A7" s="5" t="s">
        <v>3</v>
      </c>
      <c r="B7" s="8" t="s">
        <v>22</v>
      </c>
      <c r="C7" s="7">
        <v>144</v>
      </c>
      <c r="D7" s="9"/>
      <c r="E7" s="9">
        <f t="shared" si="0"/>
        <v>0</v>
      </c>
    </row>
    <row r="8" spans="1:6" ht="62.4" x14ac:dyDescent="0.3">
      <c r="A8" s="6" t="s">
        <v>4</v>
      </c>
      <c r="B8" s="8" t="s">
        <v>21</v>
      </c>
      <c r="C8" s="8">
        <v>126</v>
      </c>
      <c r="D8" s="9"/>
      <c r="E8" s="9">
        <f t="shared" si="0"/>
        <v>0</v>
      </c>
    </row>
    <row r="9" spans="1:6" ht="15.6" x14ac:dyDescent="0.3">
      <c r="A9" s="14" t="s">
        <v>5</v>
      </c>
      <c r="B9" s="10"/>
      <c r="C9" s="11"/>
      <c r="D9" s="12"/>
      <c r="E9" s="13">
        <f>SUM(E4:E8)</f>
        <v>0</v>
      </c>
    </row>
    <row r="10" spans="1:6" ht="15.6" x14ac:dyDescent="0.3">
      <c r="A10" s="3" t="s">
        <v>24</v>
      </c>
    </row>
    <row r="11" spans="1:6" ht="15.6" x14ac:dyDescent="0.3">
      <c r="A11" s="2" t="s">
        <v>6</v>
      </c>
      <c r="B11" s="8" t="s">
        <v>23</v>
      </c>
      <c r="C11" s="7">
        <v>2</v>
      </c>
      <c r="D11" s="9"/>
      <c r="E11" s="9">
        <f>D11*C11</f>
        <v>0</v>
      </c>
    </row>
    <row r="12" spans="1:6" ht="15.6" x14ac:dyDescent="0.3">
      <c r="A12" s="2" t="s">
        <v>7</v>
      </c>
      <c r="B12" s="8" t="s">
        <v>23</v>
      </c>
      <c r="C12" s="7">
        <v>2</v>
      </c>
      <c r="D12" s="9"/>
      <c r="E12" s="9">
        <f t="shared" ref="E12:E14" si="1">D12*C12</f>
        <v>0</v>
      </c>
    </row>
    <row r="13" spans="1:6" ht="15.6" x14ac:dyDescent="0.3">
      <c r="A13" s="2" t="s">
        <v>8</v>
      </c>
      <c r="B13" s="8" t="s">
        <v>23</v>
      </c>
      <c r="C13" s="7">
        <v>2</v>
      </c>
      <c r="D13" s="9"/>
      <c r="E13" s="9">
        <f t="shared" si="1"/>
        <v>0</v>
      </c>
    </row>
    <row r="14" spans="1:6" ht="15.6" x14ac:dyDescent="0.3">
      <c r="A14" s="2" t="s">
        <v>9</v>
      </c>
      <c r="B14" s="8" t="s">
        <v>23</v>
      </c>
      <c r="C14" s="7">
        <v>2</v>
      </c>
      <c r="D14" s="9"/>
      <c r="E14" s="9">
        <f t="shared" si="1"/>
        <v>0</v>
      </c>
    </row>
    <row r="15" spans="1:6" ht="15.6" x14ac:dyDescent="0.3">
      <c r="A15" s="2" t="s">
        <v>10</v>
      </c>
      <c r="B15" s="7"/>
      <c r="C15" s="7"/>
      <c r="D15" s="1"/>
      <c r="E15" s="1"/>
    </row>
    <row r="16" spans="1:6" ht="15.6" x14ac:dyDescent="0.3">
      <c r="A16" s="2" t="s">
        <v>11</v>
      </c>
      <c r="B16" s="7" t="s">
        <v>20</v>
      </c>
      <c r="C16" s="7">
        <v>1</v>
      </c>
      <c r="D16" s="9"/>
      <c r="E16" s="9">
        <f>D16*C16</f>
        <v>0</v>
      </c>
    </row>
    <row r="17" spans="1:5" ht="15.6" x14ac:dyDescent="0.3">
      <c r="A17" s="2" t="s">
        <v>12</v>
      </c>
      <c r="B17" s="7" t="s">
        <v>20</v>
      </c>
      <c r="C17" s="7">
        <v>1</v>
      </c>
      <c r="D17" s="9"/>
      <c r="E17" s="9">
        <f>D17*C17</f>
        <v>0</v>
      </c>
    </row>
    <row r="18" spans="1:5" ht="15.6" x14ac:dyDescent="0.3">
      <c r="A18" s="2" t="s">
        <v>13</v>
      </c>
      <c r="B18" s="7" t="s">
        <v>20</v>
      </c>
      <c r="C18" s="7">
        <v>1</v>
      </c>
      <c r="D18" s="9"/>
      <c r="E18" s="9">
        <f t="shared" ref="E18" si="2">D18*C18</f>
        <v>0</v>
      </c>
    </row>
    <row r="19" spans="1:5" ht="15.6" x14ac:dyDescent="0.3">
      <c r="A19" s="14" t="s">
        <v>25</v>
      </c>
      <c r="B19" s="11"/>
      <c r="C19" s="11"/>
      <c r="D19" s="12"/>
      <c r="E19" s="13">
        <f>SUM(E11:E18)</f>
        <v>0</v>
      </c>
    </row>
    <row r="20" spans="1:5" ht="15.6" x14ac:dyDescent="0.3">
      <c r="A20" s="3" t="s">
        <v>14</v>
      </c>
      <c r="B20" s="4"/>
      <c r="C20" s="4"/>
      <c r="D20" s="15"/>
      <c r="E20" s="18">
        <f>E9+E19</f>
        <v>0</v>
      </c>
    </row>
  </sheetData>
  <mergeCells count="2">
    <mergeCell ref="A2:E2"/>
    <mergeCell ref="A1:E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Wanda Dimitri</cp:lastModifiedBy>
  <dcterms:created xsi:type="dcterms:W3CDTF">2026-01-24T13:18:39Z</dcterms:created>
  <dcterms:modified xsi:type="dcterms:W3CDTF">2026-02-26T18:54:15Z</dcterms:modified>
</cp:coreProperties>
</file>